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arcoscamargo\Desktop\"/>
    </mc:Choice>
  </mc:AlternateContent>
  <xr:revisionPtr revIDLastSave="0" documentId="8_{289E858F-DA68-40BB-AE5B-8574466A28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ilha1" sheetId="1" r:id="rId1"/>
  </sheets>
  <definedNames>
    <definedName name="_Hlk127174249" localSheetId="0">Planilha1!$B$99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12" i="1"/>
  <c r="K14" i="1" l="1"/>
</calcChain>
</file>

<file path=xl/sharedStrings.xml><?xml version="1.0" encoding="utf-8"?>
<sst xmlns="http://schemas.openxmlformats.org/spreadsheetml/2006/main" count="43" uniqueCount="35">
  <si>
    <t>IMPRENSA NACIONAL</t>
  </si>
  <si>
    <t>Número de pesquisas</t>
  </si>
  <si>
    <t>EMPRESAS</t>
  </si>
  <si>
    <t>CNPJ</t>
  </si>
  <si>
    <t>FONE</t>
  </si>
  <si>
    <t>ITEM</t>
  </si>
  <si>
    <t>DESCRIÇÃO</t>
  </si>
  <si>
    <t>VALOR TOTAL:</t>
  </si>
  <si>
    <t>QUANT.</t>
  </si>
  <si>
    <t xml:space="preserve">CASA -CIVIL </t>
  </si>
  <si>
    <t>COORDENAÇÃO DE PRODUÇÃO GRÁFICA - COGRAF</t>
  </si>
  <si>
    <t>Painel de preços
(Parâmetro I, art. 5, IN 
SEGES/ME n°65/2021)</t>
  </si>
  <si>
    <t>Mapa Estimativo de preços para  Aquisição de Impressora Base UV ou Solvente e Equipamento para Recorte</t>
  </si>
  <si>
    <t>Unidade</t>
  </si>
  <si>
    <t>Und.</t>
  </si>
  <si>
    <t>und.</t>
  </si>
  <si>
    <t>DC DATICOPY</t>
  </si>
  <si>
    <t>31.650.757/0001-54</t>
  </si>
  <si>
    <t>21 2582-2700</t>
  </si>
  <si>
    <t>Valor Unitário</t>
  </si>
  <si>
    <t>3exDigital</t>
  </si>
  <si>
    <t>61 3033-5551</t>
  </si>
  <si>
    <t>09.546.976/0001-39</t>
  </si>
  <si>
    <t xml:space="preserve">Equipamento,  Plotter de Recorte </t>
  </si>
  <si>
    <t>MÉDIA DE PREÇOS</t>
  </si>
  <si>
    <t>bannerjet Group</t>
  </si>
  <si>
    <t>COGRAF, 23/10/2024.</t>
  </si>
  <si>
    <t>Universidade de São Paulo - USP</t>
  </si>
  <si>
    <t>COMPANHIA DE PESQUISA DE RECURSOS MINEIRAS</t>
  </si>
  <si>
    <t>Pregão 90088/2024</t>
  </si>
  <si>
    <t>Pregão 90007/2025</t>
  </si>
  <si>
    <t>N/A</t>
  </si>
  <si>
    <t>17 - 3234-2545</t>
  </si>
  <si>
    <t>06.276.736/0003-35</t>
  </si>
  <si>
    <t xml:space="preserve">• Tipo de Impressão: Jato de tinta com cura UV LED
• Cabeças de Impressão: Piezoelétrica (2 cabeças escalonadas)
• Resolução de Impressão: pelo menos de 360 dpi à 1200 dpi
• Largura de Impressão: pelo menos 1600 mm
• Alimentação de Mídia: Por rolo até 45 kg
• Conectividade: USB 2.0 de alta velocidade, Ethernet 1000 BASE-T
• Nobreak: Incluído (3KVA ou compatível com o equipamento)
• 1 (um) kit de tinta original tipo LUS-210, de 1000 ml nas cores CMYK, além de dois sets White e dois sets Clear.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</si>
</sst>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sz val="10"/>
      <color theme="1"/>
      <name val="Calibri"/>
      <family val="2"/>
      <scheme val="minor"/>
    </font>
    <font>
      <sz val="14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4" fillId="4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3" fontId="18" fillId="2" borderId="2" xfId="1" applyFont="1" applyFill="1" applyBorder="1" applyAlignment="1">
      <alignment vertical="center" wrapText="1"/>
    </xf>
    <xf numFmtId="43" fontId="18" fillId="2" borderId="2" xfId="1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4" fontId="17" fillId="2" borderId="2" xfId="0" applyNumberFormat="1" applyFont="1" applyFill="1" applyBorder="1" applyAlignment="1">
      <alignment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4" fontId="15" fillId="2" borderId="2" xfId="1" applyNumberFormat="1" applyFont="1" applyFill="1" applyBorder="1" applyAlignment="1">
      <alignment horizontal="right" vertical="center" wrapText="1"/>
    </xf>
    <xf numFmtId="39" fontId="17" fillId="0" borderId="2" xfId="0" applyNumberFormat="1" applyFont="1" applyBorder="1" applyAlignment="1">
      <alignment horizontal="right" vertical="center"/>
    </xf>
    <xf numFmtId="4" fontId="8" fillId="2" borderId="6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9" zoomScaleNormal="100" workbookViewId="0">
      <selection activeCell="B12" sqref="B12"/>
    </sheetView>
  </sheetViews>
  <sheetFormatPr defaultRowHeight="15" x14ac:dyDescent="0.25"/>
  <cols>
    <col min="1" max="1" width="4.5703125" customWidth="1"/>
    <col min="2" max="2" width="45.42578125" style="3" customWidth="1"/>
    <col min="3" max="3" width="11.28515625" style="3" customWidth="1"/>
    <col min="4" max="4" width="6.85546875" customWidth="1"/>
    <col min="5" max="5" width="24.85546875" customWidth="1"/>
    <col min="6" max="6" width="22" customWidth="1"/>
    <col min="7" max="9" width="24.5703125" customWidth="1"/>
    <col min="10" max="10" width="32.7109375" customWidth="1"/>
    <col min="11" max="11" width="22.28515625" style="5" customWidth="1"/>
  </cols>
  <sheetData>
    <row r="1" spans="1:11" ht="18" x14ac:dyDescent="0.25">
      <c r="A1" s="33" t="s">
        <v>9</v>
      </c>
      <c r="B1" s="33"/>
      <c r="C1" s="33"/>
      <c r="D1" s="33"/>
      <c r="E1" s="7"/>
      <c r="F1" s="7"/>
      <c r="G1" s="7"/>
      <c r="H1" s="7"/>
      <c r="I1" s="7"/>
      <c r="J1" s="7"/>
      <c r="K1" s="6"/>
    </row>
    <row r="2" spans="1:11" x14ac:dyDescent="0.25">
      <c r="A2" s="33" t="s">
        <v>0</v>
      </c>
      <c r="B2" s="33"/>
      <c r="C2" s="33"/>
      <c r="D2" s="33"/>
      <c r="E2" s="7"/>
      <c r="F2" s="7"/>
      <c r="G2" s="7"/>
      <c r="H2" s="7"/>
      <c r="I2" s="7"/>
      <c r="J2" s="7"/>
      <c r="K2" s="4"/>
    </row>
    <row r="3" spans="1:11" x14ac:dyDescent="0.25">
      <c r="A3" s="33" t="s">
        <v>10</v>
      </c>
      <c r="B3" s="33"/>
      <c r="C3" s="33"/>
      <c r="D3" s="33"/>
      <c r="E3" s="7"/>
      <c r="F3" s="7"/>
      <c r="G3" s="7"/>
      <c r="H3" s="7"/>
      <c r="I3" s="7"/>
      <c r="J3" s="7"/>
      <c r="K3" s="4"/>
    </row>
    <row r="4" spans="1:11" x14ac:dyDescent="0.25">
      <c r="A4" s="1"/>
    </row>
    <row r="5" spans="1:11" x14ac:dyDescent="0.25">
      <c r="A5" s="34" t="s">
        <v>12</v>
      </c>
      <c r="B5" s="34"/>
      <c r="C5" s="34"/>
      <c r="D5" s="34"/>
      <c r="E5" s="34"/>
      <c r="F5" s="34"/>
      <c r="G5" s="34"/>
      <c r="H5" s="34"/>
      <c r="I5" s="34"/>
      <c r="J5" s="34"/>
      <c r="K5" s="34"/>
    </row>
    <row r="6" spans="1:11" ht="21" customHeight="1" x14ac:dyDescent="0.25">
      <c r="A6" s="35" t="s">
        <v>1</v>
      </c>
      <c r="B6" s="35"/>
      <c r="C6" s="35"/>
      <c r="D6" s="35"/>
      <c r="E6" s="8">
        <v>1</v>
      </c>
      <c r="F6" s="8">
        <v>2</v>
      </c>
      <c r="G6" s="19">
        <v>3</v>
      </c>
      <c r="H6" s="19"/>
      <c r="I6" s="19"/>
      <c r="J6" s="12">
        <v>4</v>
      </c>
      <c r="K6" s="36" t="s">
        <v>24</v>
      </c>
    </row>
    <row r="7" spans="1:11" ht="15" customHeight="1" x14ac:dyDescent="0.25">
      <c r="A7" s="41" t="s">
        <v>2</v>
      </c>
      <c r="B7" s="41"/>
      <c r="C7" s="41"/>
      <c r="D7" s="41"/>
      <c r="E7" s="37" t="s">
        <v>25</v>
      </c>
      <c r="F7" s="42" t="s">
        <v>16</v>
      </c>
      <c r="G7" s="42" t="s">
        <v>20</v>
      </c>
      <c r="H7" s="42" t="s">
        <v>27</v>
      </c>
      <c r="I7" s="42" t="s">
        <v>28</v>
      </c>
      <c r="J7" s="38" t="s">
        <v>11</v>
      </c>
      <c r="K7" s="36"/>
    </row>
    <row r="8" spans="1:11" ht="17.25" customHeight="1" x14ac:dyDescent="0.25">
      <c r="A8" s="41"/>
      <c r="B8" s="41"/>
      <c r="C8" s="41"/>
      <c r="D8" s="41"/>
      <c r="E8" s="37"/>
      <c r="F8" s="45"/>
      <c r="G8" s="45"/>
      <c r="H8" s="43"/>
      <c r="I8" s="43"/>
      <c r="J8" s="39"/>
      <c r="K8" s="36"/>
    </row>
    <row r="9" spans="1:11" ht="20.25" customHeight="1" x14ac:dyDescent="0.25">
      <c r="A9" s="40" t="s">
        <v>3</v>
      </c>
      <c r="B9" s="40"/>
      <c r="C9" s="40"/>
      <c r="D9" s="40"/>
      <c r="E9" s="22" t="s">
        <v>33</v>
      </c>
      <c r="F9" s="22" t="s">
        <v>17</v>
      </c>
      <c r="G9" s="20" t="s">
        <v>22</v>
      </c>
      <c r="H9" s="32" t="s">
        <v>30</v>
      </c>
      <c r="I9" s="32" t="s">
        <v>29</v>
      </c>
      <c r="J9" s="39"/>
      <c r="K9" s="36"/>
    </row>
    <row r="10" spans="1:11" ht="20.25" customHeight="1" x14ac:dyDescent="0.25">
      <c r="A10" s="46" t="s">
        <v>4</v>
      </c>
      <c r="B10" s="47"/>
      <c r="C10" s="47"/>
      <c r="D10" s="48"/>
      <c r="E10" s="22" t="s">
        <v>32</v>
      </c>
      <c r="F10" s="22" t="s">
        <v>18</v>
      </c>
      <c r="G10" s="20" t="s">
        <v>21</v>
      </c>
      <c r="H10" s="32"/>
      <c r="I10" s="32"/>
      <c r="J10" s="39"/>
      <c r="K10" s="36"/>
    </row>
    <row r="11" spans="1:11" ht="22.5" x14ac:dyDescent="0.25">
      <c r="A11" s="10" t="s">
        <v>5</v>
      </c>
      <c r="B11" s="11" t="s">
        <v>6</v>
      </c>
      <c r="C11" s="10" t="s">
        <v>13</v>
      </c>
      <c r="D11" s="10" t="s">
        <v>8</v>
      </c>
      <c r="E11" s="10" t="s">
        <v>19</v>
      </c>
      <c r="F11" s="10" t="s">
        <v>19</v>
      </c>
      <c r="G11" s="10" t="s">
        <v>19</v>
      </c>
      <c r="H11" s="10" t="s">
        <v>19</v>
      </c>
      <c r="I11" s="10" t="s">
        <v>19</v>
      </c>
      <c r="J11" s="10" t="s">
        <v>19</v>
      </c>
      <c r="K11" s="10" t="s">
        <v>19</v>
      </c>
    </row>
    <row r="12" spans="1:11" ht="245.25" customHeight="1" x14ac:dyDescent="0.25">
      <c r="A12" s="2">
        <v>1</v>
      </c>
      <c r="B12" s="21" t="s">
        <v>34</v>
      </c>
      <c r="C12" s="17" t="s">
        <v>14</v>
      </c>
      <c r="D12" s="2">
        <v>1</v>
      </c>
      <c r="E12" s="28">
        <v>99705.600000000006</v>
      </c>
      <c r="F12" s="24">
        <v>199000</v>
      </c>
      <c r="G12" s="25">
        <v>152948</v>
      </c>
      <c r="H12" s="25">
        <v>167959.03</v>
      </c>
      <c r="I12" s="25" t="s">
        <v>31</v>
      </c>
      <c r="J12" s="28">
        <v>153000</v>
      </c>
      <c r="K12" s="25">
        <f>AVERAGE(E12,F12,G12,H12,J12)</f>
        <v>154522.52600000001</v>
      </c>
    </row>
    <row r="13" spans="1:11" ht="60" customHeight="1" x14ac:dyDescent="0.25">
      <c r="A13" s="2">
        <v>2</v>
      </c>
      <c r="B13" s="13" t="s">
        <v>23</v>
      </c>
      <c r="C13" s="18" t="s">
        <v>15</v>
      </c>
      <c r="D13" s="14">
        <v>1</v>
      </c>
      <c r="E13" s="14" t="s">
        <v>31</v>
      </c>
      <c r="F13" s="26">
        <v>35000</v>
      </c>
      <c r="G13" s="26">
        <v>25800</v>
      </c>
      <c r="H13" s="15" t="s">
        <v>31</v>
      </c>
      <c r="I13" s="15">
        <v>31900</v>
      </c>
      <c r="J13" s="15">
        <v>31900</v>
      </c>
      <c r="K13" s="29">
        <f>AVERAGE(F13,G13,J13)</f>
        <v>30900</v>
      </c>
    </row>
    <row r="14" spans="1:11" s="23" customFormat="1" ht="42.75" customHeight="1" x14ac:dyDescent="0.25">
      <c r="A14" s="49" t="s">
        <v>7</v>
      </c>
      <c r="B14" s="50"/>
      <c r="C14" s="50"/>
      <c r="D14" s="50"/>
      <c r="E14" s="50"/>
      <c r="F14" s="50"/>
      <c r="G14" s="51"/>
      <c r="H14" s="31"/>
      <c r="I14" s="31"/>
      <c r="J14" s="27"/>
      <c r="K14" s="30">
        <f>SUM(K12:K13)</f>
        <v>185422.52600000001</v>
      </c>
    </row>
    <row r="15" spans="1:11" ht="22.5" customHeight="1" x14ac:dyDescent="0.25">
      <c r="B15" s="44"/>
      <c r="C15" s="44"/>
      <c r="D15" s="44"/>
      <c r="E15" s="9"/>
      <c r="F15" s="9"/>
      <c r="G15" s="9"/>
      <c r="H15" s="9"/>
      <c r="I15" s="9"/>
      <c r="J15" s="9"/>
      <c r="K15" s="16" t="s">
        <v>26</v>
      </c>
    </row>
  </sheetData>
  <mergeCells count="17">
    <mergeCell ref="B15:D15"/>
    <mergeCell ref="F7:F8"/>
    <mergeCell ref="A10:D10"/>
    <mergeCell ref="G7:G8"/>
    <mergeCell ref="A14:G14"/>
    <mergeCell ref="A1:D1"/>
    <mergeCell ref="A2:D2"/>
    <mergeCell ref="A3:D3"/>
    <mergeCell ref="A5:K5"/>
    <mergeCell ref="A6:D6"/>
    <mergeCell ref="K6:K10"/>
    <mergeCell ref="E7:E8"/>
    <mergeCell ref="J7:J10"/>
    <mergeCell ref="A9:D9"/>
    <mergeCell ref="A7:D8"/>
    <mergeCell ref="H7:H8"/>
    <mergeCell ref="I7:I8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Planilha1!_Hlk127174249</vt:lpstr>
    </vt:vector>
  </TitlesOfParts>
  <Company>Imprensa Nacional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Goncalves Savi</dc:creator>
  <cp:lastModifiedBy>Marcos de Almeida Camargo</cp:lastModifiedBy>
  <cp:lastPrinted>2024-10-17T17:38:53Z</cp:lastPrinted>
  <dcterms:created xsi:type="dcterms:W3CDTF">2022-09-16T14:07:50Z</dcterms:created>
  <dcterms:modified xsi:type="dcterms:W3CDTF">2025-06-18T20:48:50Z</dcterms:modified>
</cp:coreProperties>
</file>